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Для обмена файлами между сотрудниками ЕИРЦ ЛО\ЗАКУПКИ\ЗАКУПКИ 2024\Корнышев Л.А\ГКПЗ 2024 план\ТО и ремонт автомобилей\"/>
    </mc:Choice>
  </mc:AlternateContent>
  <xr:revisionPtr revIDLastSave="0" documentId="13_ncr:1_{9FD2BAED-D32E-4754-8D16-09C394A4B2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8" i="1" l="1"/>
  <c r="D144" i="1"/>
  <c r="D110" i="1"/>
  <c r="E73" i="1"/>
  <c r="D73" i="1"/>
  <c r="E38" i="1"/>
  <c r="D38" i="1"/>
  <c r="E110" i="1"/>
  <c r="E178" i="1"/>
  <c r="E186" i="1"/>
  <c r="D186" i="1"/>
  <c r="E144" i="1"/>
  <c r="E189" i="1" l="1"/>
  <c r="D189" i="1"/>
  <c r="D191" i="1" l="1"/>
</calcChain>
</file>

<file path=xl/sharedStrings.xml><?xml version="1.0" encoding="utf-8"?>
<sst xmlns="http://schemas.openxmlformats.org/spreadsheetml/2006/main" count="179" uniqueCount="64">
  <si>
    <r>
      <t xml:space="preserve">TOYOTA CAMRY VIN: </t>
    </r>
    <r>
      <rPr>
        <b/>
        <sz val="12"/>
        <color rgb="FF000000"/>
        <rFont val="Times"/>
        <family val="1"/>
      </rPr>
      <t>XW7BF4FK00S115458</t>
    </r>
    <r>
      <rPr>
        <sz val="12"/>
        <color rgb="FF000000"/>
        <rFont val="Times"/>
        <family val="1"/>
      </rPr>
      <t xml:space="preserve"> 2015 г.</t>
    </r>
  </si>
  <si>
    <t>№ п/п</t>
  </si>
  <si>
    <t>вид работы</t>
  </si>
  <si>
    <t>стоимость работы, (руб без НДС)</t>
  </si>
  <si>
    <t>стоимость запчастей (руб. без НДС)</t>
  </si>
  <si>
    <t>наименование производителя запчасти</t>
  </si>
  <si>
    <t>Ремень генератора. Снять и установить.</t>
  </si>
  <si>
    <t>Ролик, натяжитель. Снять и установить.</t>
  </si>
  <si>
    <t>Ступица в сборе, подшипник. Задний. Левый. Снять и установить.</t>
  </si>
  <si>
    <t>Ступица в сборе, подшипник. Задний. Правый. Снять и установить.</t>
  </si>
  <si>
    <t>Кондиционер. Диагностика, заправка</t>
  </si>
  <si>
    <t>ШРУС в сборе. Передний. Левый. Снять и установить.</t>
  </si>
  <si>
    <t>ШРУС в сборе. Передний. Правый. Снять и установить.</t>
  </si>
  <si>
    <t>Амортизатор, пружина. Передний. Левый. Снять и установить.</t>
  </si>
  <si>
    <t>Амортизатор, пружина. Передний. Правый. Снять и установить.</t>
  </si>
  <si>
    <t>Нижний рычаг.Передней подвески. Левый. Снять и установить.</t>
  </si>
  <si>
    <t>Нижний рычаг.Передней подвески. Правый. Снять и установить.</t>
  </si>
  <si>
    <t>Шаровая опора нижняя. Левая.Передней подвески. Снять и установить.</t>
  </si>
  <si>
    <t>Шаровая опора нижняя. Правая.Передней подвески. Снять и установить.</t>
  </si>
  <si>
    <t>Рулевой наконечник. Левый. Снять и установить.</t>
  </si>
  <si>
    <t>Рулевой наконечник. Правый. Снять и установить.</t>
  </si>
  <si>
    <t>Сход-развал.</t>
  </si>
  <si>
    <t>Стояночный тормоз. Проверить и отрегулировать.</t>
  </si>
  <si>
    <t>Диск тормозной. Задний. Снять и установить.</t>
  </si>
  <si>
    <t>Диск тормозной. Передний. Снять и установить.</t>
  </si>
  <si>
    <t>Колодки тормозные дисковые передние (комплект)*</t>
  </si>
  <si>
    <t>Колодки тормозные дисковые задние (комплект)*</t>
  </si>
  <si>
    <t>Диагностические и проверочные работы при ТО (пробег свыше 290 000 км)</t>
  </si>
  <si>
    <t>ИТОГО:</t>
  </si>
  <si>
    <r>
      <t xml:space="preserve">TOYOTA COROLLA VIN: </t>
    </r>
    <r>
      <rPr>
        <b/>
        <sz val="12"/>
        <color rgb="FF000000"/>
        <rFont val="Times"/>
        <family val="1"/>
      </rPr>
      <t>NMTBB0JEX0R124785</t>
    </r>
    <r>
      <rPr>
        <sz val="12"/>
        <color rgb="FF000000"/>
        <rFont val="Times"/>
        <family val="1"/>
      </rPr>
      <t xml:space="preserve"> 2015 г.</t>
    </r>
  </si>
  <si>
    <r>
      <t xml:space="preserve">TOYOTA COROLLA VIN: </t>
    </r>
    <r>
      <rPr>
        <b/>
        <sz val="12"/>
        <color rgb="FF000000"/>
        <rFont val="Times New Roman"/>
        <family val="1"/>
        <charset val="204"/>
      </rPr>
      <t>NMTBB4JE20R122634</t>
    </r>
    <r>
      <rPr>
        <sz val="12"/>
        <color rgb="FF000000"/>
        <rFont val="Times New Roman"/>
        <family val="1"/>
        <charset val="204"/>
      </rPr>
      <t xml:space="preserve"> 2015 г.</t>
    </r>
  </si>
  <si>
    <t xml:space="preserve"> </t>
  </si>
  <si>
    <t>ФОРМА КОММЕРЧЕСКОГО ПРЕДЛОЖЕНИЯ</t>
  </si>
  <si>
    <t>Приложение №2 к Техническому заданию</t>
  </si>
  <si>
    <t>Руководитель</t>
  </si>
  <si>
    <t>__________</t>
  </si>
  <si>
    <t xml:space="preserve"> /_________________/</t>
  </si>
  <si>
    <t>М.П.</t>
  </si>
  <si>
    <r>
      <t xml:space="preserve">TOYOTA CAMRY VIN: </t>
    </r>
    <r>
      <rPr>
        <b/>
        <sz val="12"/>
        <color rgb="FF000000"/>
        <rFont val="Times"/>
        <family val="1"/>
      </rPr>
      <t>XW7BFНFK70S142709</t>
    </r>
    <r>
      <rPr>
        <sz val="12"/>
        <color rgb="FF000000"/>
        <rFont val="Times"/>
        <family val="1"/>
      </rPr>
      <t xml:space="preserve"> 2019 г.</t>
    </r>
  </si>
  <si>
    <r>
      <t xml:space="preserve">SKODA RAPID VIN: </t>
    </r>
    <r>
      <rPr>
        <b/>
        <sz val="12"/>
        <color rgb="FF000000"/>
        <rFont val="Times"/>
        <charset val="204"/>
      </rPr>
      <t>XW8AC2NH1MK115095</t>
    </r>
    <r>
      <rPr>
        <sz val="12"/>
        <color rgb="FF000000"/>
        <rFont val="Times"/>
        <family val="1"/>
      </rPr>
      <t xml:space="preserve"> 2020 г.</t>
    </r>
  </si>
  <si>
    <t>Диагностические и проверочные работы при ТО (пробег свыше 350 000 км)</t>
  </si>
  <si>
    <t>Диагностические и проверочные работы при ТО (пробег свыше 3600 000 км)</t>
  </si>
  <si>
    <t>Диагностические и проверочные работы при ТО (пробег свыше 370 000 км)</t>
  </si>
  <si>
    <t>Диагностические и проверочные работы при ТО (пробег свыше 380 000 км)</t>
  </si>
  <si>
    <t>Диагностические и проверочные работы при ТО (пробег свыше 330 000 км)</t>
  </si>
  <si>
    <t>Диагностические и проверочные работы при ТО (пробег свыше 340 000 км)</t>
  </si>
  <si>
    <t>Диагностические и проверочные работы при ТО (пробег свыше 270 000 км)</t>
  </si>
  <si>
    <t>Диагностические и проверочные работы при ТО (пробег свыше 280 000 км)</t>
  </si>
  <si>
    <t>Диагностические и проверочные работы при ТО (пробег свыше 190 000 км)</t>
  </si>
  <si>
    <t>Диагностические и проверочные работы при ТО (пробег свыше 120 000 км)</t>
  </si>
  <si>
    <t>Диагностические и проверочные работы при ТО (пробег свыше 360 000 км)</t>
  </si>
  <si>
    <t>Диагностические и проверочные работы при ТО (пробег свыше 300 000 км)</t>
  </si>
  <si>
    <t>Шиномонтаж 4-х колес. Снятие. Установка. Балансировка. Замена летней/зимней резины (205х65х16)</t>
  </si>
  <si>
    <t>Шиномонтаж 4-х колес. Снятие. Установка. Балансировка. Замена летней резины (185х60х15) - 4шт.</t>
  </si>
  <si>
    <t>Шиномонтаж 4-х колес. Снятие. Установка. Балансировка. Замена летней  резины (215х65х18)- 2 шт.</t>
  </si>
  <si>
    <t>Шиномонтаж 4-х колес. Снятие. Установка. Балансировка. Замена летней резины (205х55х16)-4 шт.</t>
  </si>
  <si>
    <t>Шиномонтаж 4-х колес. Снятие. Установка. Балансировка. 205х65х16</t>
  </si>
  <si>
    <t>Шиномонтаж 4-х колес. Снятие. Установка. Балансировка.205х55х16</t>
  </si>
  <si>
    <t>Шиномонтаж 4-х колес. Снятие. Установка. Балансировка. 215х55х17</t>
  </si>
  <si>
    <t>Шиномонтаж 4-х колес. Снятие. Установка. Балансировка. 215х65х18</t>
  </si>
  <si>
    <t>Шиномонтаж 4-х колес. Снятие. Установка. Балансировка. 185х60х15</t>
  </si>
  <si>
    <t>Шиномонтаж 4-х колес. Снятие. Установка. Балансировка. 215х55х18</t>
  </si>
  <si>
    <t>Шиномонтаж 4-х колес. Снятие. Установка. Балансировка. 21х55х18</t>
  </si>
  <si>
    <t>Шиномонтаж 4-х колес. Снятие. Установка. Балансировка. 245х45х20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</si>
</sst>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"/>
      <family val="1"/>
    </font>
    <font>
      <b/>
      <sz val="12"/>
      <color rgb="FF000000"/>
      <name val="Times"/>
      <family val="1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theme="1"/>
      <name val="Times"/>
      <family val="1"/>
    </font>
    <font>
      <b/>
      <sz val="14"/>
      <color theme="1"/>
      <name val="Times"/>
      <family val="1"/>
    </font>
    <font>
      <b/>
      <sz val="12"/>
      <color theme="1"/>
      <name val="Times New Roman"/>
      <family val="1"/>
      <charset val="204"/>
    </font>
    <font>
      <b/>
      <sz val="12"/>
      <color rgb="FF000000"/>
      <name val="Times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/>
      <right style="medium">
        <color rgb="FF00000A"/>
      </right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0" fillId="0" borderId="4" xfId="0" applyNumberFormat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8" fillId="2" borderId="8" xfId="0" applyNumberFormat="1" applyFont="1" applyFill="1" applyBorder="1" applyAlignment="1">
      <alignment horizontal="right"/>
    </xf>
    <xf numFmtId="4" fontId="0" fillId="0" borderId="0" xfId="0" applyNumberFormat="1"/>
    <xf numFmtId="0" fontId="10" fillId="0" borderId="0" xfId="0" applyFont="1"/>
    <xf numFmtId="0" fontId="1" fillId="0" borderId="0" xfId="0" applyFont="1"/>
    <xf numFmtId="4" fontId="3" fillId="0" borderId="0" xfId="0" applyNumberFormat="1" applyFont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9" fillId="2" borderId="9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95"/>
  <sheetViews>
    <sheetView tabSelected="1" topLeftCell="B160" zoomScale="85" zoomScaleNormal="85" workbookViewId="0">
      <selection activeCell="F193" sqref="F193"/>
    </sheetView>
  </sheetViews>
  <sheetFormatPr defaultRowHeight="15" x14ac:dyDescent="0.25"/>
  <cols>
    <col min="2" max="2" width="8.85546875" bestFit="1" customWidth="1"/>
    <col min="3" max="3" width="44.42578125" customWidth="1"/>
    <col min="4" max="5" width="12.85546875" customWidth="1"/>
    <col min="6" max="6" width="33.42578125" customWidth="1"/>
    <col min="8" max="8" width="11.85546875" customWidth="1"/>
  </cols>
  <sheetData>
    <row r="1" spans="2:8" x14ac:dyDescent="0.25">
      <c r="F1" t="s">
        <v>33</v>
      </c>
    </row>
    <row r="2" spans="2:8" ht="15.75" x14ac:dyDescent="0.25">
      <c r="C2" s="23" t="s">
        <v>32</v>
      </c>
    </row>
    <row r="4" spans="2:8" ht="31.5" x14ac:dyDescent="0.25">
      <c r="C4" s="3" t="s">
        <v>0</v>
      </c>
      <c r="D4" s="3"/>
      <c r="E4" s="3"/>
      <c r="F4" s="3"/>
      <c r="G4" s="3"/>
      <c r="H4" s="3"/>
    </row>
    <row r="5" spans="2:8" ht="16.5" thickBot="1" x14ac:dyDescent="0.3">
      <c r="B5" s="5"/>
      <c r="C5" s="5"/>
      <c r="D5" s="5"/>
      <c r="E5" s="5"/>
      <c r="F5" s="5"/>
    </row>
    <row r="6" spans="2:8" ht="63.75" thickBot="1" x14ac:dyDescent="0.3">
      <c r="B6" s="6" t="s">
        <v>1</v>
      </c>
      <c r="C6" s="7" t="s">
        <v>2</v>
      </c>
      <c r="D6" s="8" t="s">
        <v>3</v>
      </c>
      <c r="E6" s="8" t="s">
        <v>4</v>
      </c>
      <c r="F6" s="8" t="s">
        <v>5</v>
      </c>
    </row>
    <row r="7" spans="2:8" ht="16.5" thickBot="1" x14ac:dyDescent="0.3">
      <c r="B7" s="9">
        <v>1</v>
      </c>
      <c r="C7" s="10" t="s">
        <v>6</v>
      </c>
      <c r="D7" s="17"/>
      <c r="E7" s="17"/>
      <c r="F7" s="11"/>
    </row>
    <row r="8" spans="2:8" ht="16.5" thickBot="1" x14ac:dyDescent="0.3">
      <c r="B8" s="9">
        <v>2</v>
      </c>
      <c r="C8" s="10" t="s">
        <v>7</v>
      </c>
      <c r="D8" s="17"/>
      <c r="E8" s="17"/>
      <c r="F8" s="11"/>
    </row>
    <row r="9" spans="2:8" ht="32.25" thickBot="1" x14ac:dyDescent="0.3">
      <c r="B9" s="9">
        <v>3</v>
      </c>
      <c r="C9" s="10" t="s">
        <v>8</v>
      </c>
      <c r="D9" s="17"/>
      <c r="E9" s="17"/>
      <c r="F9" s="11"/>
    </row>
    <row r="10" spans="2:8" ht="32.25" thickBot="1" x14ac:dyDescent="0.3">
      <c r="B10" s="9">
        <v>4</v>
      </c>
      <c r="C10" s="10" t="s">
        <v>9</v>
      </c>
      <c r="D10" s="17"/>
      <c r="E10" s="17"/>
      <c r="F10" s="11"/>
    </row>
    <row r="11" spans="2:8" ht="16.5" thickBot="1" x14ac:dyDescent="0.3">
      <c r="B11" s="9">
        <v>5</v>
      </c>
      <c r="C11" s="10" t="s">
        <v>10</v>
      </c>
      <c r="D11" s="17"/>
      <c r="E11" s="17"/>
      <c r="F11" s="11"/>
    </row>
    <row r="12" spans="2:8" ht="32.25" thickBot="1" x14ac:dyDescent="0.3">
      <c r="B12" s="9">
        <v>6</v>
      </c>
      <c r="C12" s="10" t="s">
        <v>11</v>
      </c>
      <c r="D12" s="17"/>
      <c r="E12" s="17"/>
      <c r="F12" s="11"/>
    </row>
    <row r="13" spans="2:8" ht="32.25" thickBot="1" x14ac:dyDescent="0.3">
      <c r="B13" s="9">
        <v>7</v>
      </c>
      <c r="C13" s="10" t="s">
        <v>12</v>
      </c>
      <c r="D13" s="17"/>
      <c r="E13" s="17"/>
      <c r="F13" s="11"/>
    </row>
    <row r="14" spans="2:8" ht="15.75" x14ac:dyDescent="0.25">
      <c r="B14" s="27">
        <v>8</v>
      </c>
      <c r="C14" s="35" t="s">
        <v>13</v>
      </c>
      <c r="D14" s="31"/>
      <c r="E14" s="18"/>
      <c r="F14" s="13"/>
    </row>
    <row r="15" spans="2:8" ht="15.75" x14ac:dyDescent="0.25">
      <c r="B15" s="41"/>
      <c r="C15" s="36"/>
      <c r="D15" s="38"/>
      <c r="E15" s="18"/>
      <c r="F15" s="13"/>
    </row>
    <row r="16" spans="2:8" ht="16.5" thickBot="1" x14ac:dyDescent="0.3">
      <c r="B16" s="28"/>
      <c r="C16" s="37"/>
      <c r="D16" s="32"/>
      <c r="E16" s="19"/>
      <c r="F16" s="11"/>
    </row>
    <row r="17" spans="2:6" ht="15.75" x14ac:dyDescent="0.25">
      <c r="B17" s="27">
        <v>9</v>
      </c>
      <c r="C17" s="35" t="s">
        <v>14</v>
      </c>
      <c r="D17" s="31"/>
      <c r="E17" s="18"/>
      <c r="F17" s="13"/>
    </row>
    <row r="18" spans="2:6" ht="16.5" thickBot="1" x14ac:dyDescent="0.3">
      <c r="B18" s="28"/>
      <c r="C18" s="37"/>
      <c r="D18" s="32"/>
      <c r="E18" s="17"/>
      <c r="F18" s="11"/>
    </row>
    <row r="19" spans="2:6" ht="32.25" thickBot="1" x14ac:dyDescent="0.3">
      <c r="B19" s="9">
        <v>10</v>
      </c>
      <c r="C19" s="10" t="s">
        <v>15</v>
      </c>
      <c r="D19" s="17"/>
      <c r="E19" s="17"/>
      <c r="F19" s="11"/>
    </row>
    <row r="20" spans="2:6" ht="32.25" thickBot="1" x14ac:dyDescent="0.3">
      <c r="B20" s="9">
        <v>11</v>
      </c>
      <c r="C20" s="10" t="s">
        <v>16</v>
      </c>
      <c r="D20" s="17"/>
      <c r="E20" s="17"/>
      <c r="F20" s="11"/>
    </row>
    <row r="21" spans="2:6" ht="32.25" thickBot="1" x14ac:dyDescent="0.3">
      <c r="B21" s="9">
        <v>12</v>
      </c>
      <c r="C21" s="10" t="s">
        <v>17</v>
      </c>
      <c r="D21" s="17"/>
      <c r="E21" s="17"/>
      <c r="F21" s="11"/>
    </row>
    <row r="22" spans="2:6" ht="32.25" thickBot="1" x14ac:dyDescent="0.3">
      <c r="B22" s="9">
        <v>13</v>
      </c>
      <c r="C22" s="10" t="s">
        <v>18</v>
      </c>
      <c r="D22" s="17"/>
      <c r="E22" s="17"/>
      <c r="F22" s="11"/>
    </row>
    <row r="23" spans="2:6" ht="32.25" thickBot="1" x14ac:dyDescent="0.3">
      <c r="B23" s="9">
        <v>14</v>
      </c>
      <c r="C23" s="10" t="s">
        <v>19</v>
      </c>
      <c r="D23" s="17"/>
      <c r="E23" s="17"/>
      <c r="F23" s="11"/>
    </row>
    <row r="24" spans="2:6" ht="32.25" thickBot="1" x14ac:dyDescent="0.3">
      <c r="B24" s="9">
        <v>15</v>
      </c>
      <c r="C24" s="10" t="s">
        <v>20</v>
      </c>
      <c r="D24" s="17"/>
      <c r="E24" s="17"/>
      <c r="F24" s="11"/>
    </row>
    <row r="25" spans="2:6" ht="16.5" thickBot="1" x14ac:dyDescent="0.3">
      <c r="B25" s="9">
        <v>16</v>
      </c>
      <c r="C25" s="10" t="s">
        <v>21</v>
      </c>
      <c r="D25" s="17"/>
      <c r="E25" s="17"/>
      <c r="F25" s="11"/>
    </row>
    <row r="26" spans="2:6" ht="32.25" thickBot="1" x14ac:dyDescent="0.3">
      <c r="B26" s="9">
        <v>17</v>
      </c>
      <c r="C26" s="10" t="s">
        <v>22</v>
      </c>
      <c r="D26" s="17"/>
      <c r="E26" s="17"/>
      <c r="F26" s="11"/>
    </row>
    <row r="27" spans="2:6" ht="32.25" thickBot="1" x14ac:dyDescent="0.3">
      <c r="B27" s="9">
        <v>18</v>
      </c>
      <c r="C27" s="10" t="s">
        <v>23</v>
      </c>
      <c r="D27" s="17"/>
      <c r="E27" s="17"/>
      <c r="F27" s="11"/>
    </row>
    <row r="28" spans="2:6" ht="32.25" thickBot="1" x14ac:dyDescent="0.3">
      <c r="B28" s="9">
        <v>19</v>
      </c>
      <c r="C28" s="10" t="s">
        <v>24</v>
      </c>
      <c r="D28" s="17"/>
      <c r="E28" s="17"/>
      <c r="F28" s="11"/>
    </row>
    <row r="29" spans="2:6" ht="32.25" thickBot="1" x14ac:dyDescent="0.3">
      <c r="B29" s="9">
        <v>20</v>
      </c>
      <c r="C29" s="14" t="s">
        <v>25</v>
      </c>
      <c r="D29" s="17"/>
      <c r="E29" s="17"/>
      <c r="F29" s="11"/>
    </row>
    <row r="30" spans="2:6" x14ac:dyDescent="0.25">
      <c r="B30" s="27">
        <v>21</v>
      </c>
      <c r="C30" s="29" t="s">
        <v>26</v>
      </c>
      <c r="D30" s="31"/>
      <c r="E30" s="31"/>
      <c r="F30" s="33"/>
    </row>
    <row r="31" spans="2:6" ht="15.75" thickBot="1" x14ac:dyDescent="0.3">
      <c r="B31" s="28"/>
      <c r="C31" s="30"/>
      <c r="D31" s="32"/>
      <c r="E31" s="32"/>
      <c r="F31" s="34"/>
    </row>
    <row r="32" spans="2:6" ht="32.25" thickBot="1" x14ac:dyDescent="0.3">
      <c r="B32" s="9">
        <v>22</v>
      </c>
      <c r="C32" s="14" t="s">
        <v>40</v>
      </c>
      <c r="D32" s="17"/>
      <c r="E32" s="17"/>
      <c r="F32" s="11"/>
    </row>
    <row r="33" spans="2:8" ht="32.25" thickBot="1" x14ac:dyDescent="0.3">
      <c r="B33" s="9">
        <v>23</v>
      </c>
      <c r="C33" s="14" t="s">
        <v>41</v>
      </c>
      <c r="D33" s="17"/>
      <c r="E33" s="17"/>
      <c r="F33" s="11"/>
    </row>
    <row r="34" spans="2:8" ht="32.25" thickBot="1" x14ac:dyDescent="0.3">
      <c r="B34" s="9">
        <v>24</v>
      </c>
      <c r="C34" s="14" t="s">
        <v>42</v>
      </c>
      <c r="D34" s="17"/>
      <c r="E34" s="17"/>
      <c r="F34" s="11"/>
    </row>
    <row r="35" spans="2:8" ht="32.25" thickBot="1" x14ac:dyDescent="0.3">
      <c r="B35" s="9">
        <v>25</v>
      </c>
      <c r="C35" s="14" t="s">
        <v>43</v>
      </c>
      <c r="D35" s="17"/>
      <c r="E35" s="17"/>
      <c r="F35" s="11"/>
    </row>
    <row r="36" spans="2:8" ht="32.25" thickBot="1" x14ac:dyDescent="0.3">
      <c r="B36" s="9">
        <v>26</v>
      </c>
      <c r="C36" s="14" t="s">
        <v>58</v>
      </c>
      <c r="D36" s="17"/>
      <c r="E36" s="17"/>
      <c r="F36" s="11"/>
    </row>
    <row r="37" spans="2:8" ht="32.25" thickBot="1" x14ac:dyDescent="0.3">
      <c r="B37" s="9">
        <v>27</v>
      </c>
      <c r="C37" s="14" t="s">
        <v>58</v>
      </c>
      <c r="D37" s="17"/>
      <c r="E37" s="17"/>
      <c r="F37" s="11"/>
      <c r="H37" s="22"/>
    </row>
    <row r="38" spans="2:8" ht="16.5" thickBot="1" x14ac:dyDescent="0.3">
      <c r="B38" s="12"/>
      <c r="C38" s="15" t="s">
        <v>28</v>
      </c>
      <c r="D38" s="20">
        <f>SUM(D7:D37)</f>
        <v>0</v>
      </c>
      <c r="E38" s="20">
        <f>SUM(E7:E37)</f>
        <v>0</v>
      </c>
      <c r="F38" s="5"/>
    </row>
    <row r="39" spans="2:8" ht="15.75" x14ac:dyDescent="0.25">
      <c r="B39" s="5"/>
      <c r="C39" s="5"/>
      <c r="D39" s="5"/>
      <c r="E39" s="5"/>
      <c r="F39" s="5"/>
    </row>
    <row r="40" spans="2:8" ht="15.75" x14ac:dyDescent="0.25">
      <c r="B40" s="5"/>
      <c r="C40" s="5"/>
      <c r="D40" s="5"/>
      <c r="E40" s="5"/>
      <c r="F40" s="5"/>
    </row>
    <row r="41" spans="2:8" ht="31.5" x14ac:dyDescent="0.25">
      <c r="B41" s="5"/>
      <c r="C41" s="3" t="s">
        <v>29</v>
      </c>
      <c r="D41" s="4"/>
      <c r="E41" s="4"/>
      <c r="F41" s="4"/>
    </row>
    <row r="42" spans="2:8" ht="16.5" thickBot="1" x14ac:dyDescent="0.3">
      <c r="B42" s="5"/>
      <c r="C42" s="4"/>
      <c r="D42" s="4"/>
      <c r="E42" s="4"/>
      <c r="F42" s="4"/>
    </row>
    <row r="43" spans="2:8" ht="63.75" thickBot="1" x14ac:dyDescent="0.3">
      <c r="B43" s="6" t="s">
        <v>1</v>
      </c>
      <c r="C43" s="7" t="s">
        <v>2</v>
      </c>
      <c r="D43" s="8" t="s">
        <v>3</v>
      </c>
      <c r="E43" s="8" t="s">
        <v>4</v>
      </c>
      <c r="F43" s="8" t="s">
        <v>5</v>
      </c>
    </row>
    <row r="44" spans="2:8" ht="16.5" thickBot="1" x14ac:dyDescent="0.3">
      <c r="B44" s="9">
        <v>1</v>
      </c>
      <c r="C44" s="10" t="s">
        <v>6</v>
      </c>
      <c r="D44" s="17"/>
      <c r="E44" s="17"/>
      <c r="F44" s="11"/>
    </row>
    <row r="45" spans="2:8" ht="16.5" thickBot="1" x14ac:dyDescent="0.3">
      <c r="B45" s="9">
        <v>2</v>
      </c>
      <c r="C45" s="10" t="s">
        <v>7</v>
      </c>
      <c r="D45" s="17"/>
      <c r="E45" s="17"/>
      <c r="F45" s="11"/>
    </row>
    <row r="46" spans="2:8" ht="32.25" thickBot="1" x14ac:dyDescent="0.3">
      <c r="B46" s="9">
        <v>3</v>
      </c>
      <c r="C46" s="10" t="s">
        <v>8</v>
      </c>
      <c r="D46" s="17"/>
      <c r="E46" s="17"/>
      <c r="F46" s="11"/>
    </row>
    <row r="47" spans="2:8" ht="32.25" thickBot="1" x14ac:dyDescent="0.3">
      <c r="B47" s="9">
        <v>4</v>
      </c>
      <c r="C47" s="10" t="s">
        <v>9</v>
      </c>
      <c r="D47" s="17"/>
      <c r="E47" s="17"/>
      <c r="F47" s="11"/>
    </row>
    <row r="48" spans="2:8" ht="16.5" thickBot="1" x14ac:dyDescent="0.3">
      <c r="B48" s="9">
        <v>5</v>
      </c>
      <c r="C48" s="10" t="s">
        <v>10</v>
      </c>
      <c r="D48" s="17"/>
      <c r="E48" s="17"/>
      <c r="F48" s="11"/>
    </row>
    <row r="49" spans="2:6" ht="32.25" thickBot="1" x14ac:dyDescent="0.3">
      <c r="B49" s="9">
        <v>6</v>
      </c>
      <c r="C49" s="10" t="s">
        <v>11</v>
      </c>
      <c r="D49" s="17"/>
      <c r="E49" s="17"/>
      <c r="F49" s="11"/>
    </row>
    <row r="50" spans="2:6" ht="32.25" thickBot="1" x14ac:dyDescent="0.3">
      <c r="B50" s="9">
        <v>7</v>
      </c>
      <c r="C50" s="10" t="s">
        <v>12</v>
      </c>
      <c r="D50" s="17"/>
      <c r="E50" s="17"/>
      <c r="F50" s="11"/>
    </row>
    <row r="51" spans="2:6" ht="15.75" x14ac:dyDescent="0.25">
      <c r="B51" s="27">
        <v>8</v>
      </c>
      <c r="C51" s="35" t="s">
        <v>13</v>
      </c>
      <c r="D51" s="31"/>
      <c r="E51" s="18"/>
      <c r="F51" s="13"/>
    </row>
    <row r="52" spans="2:6" ht="16.5" thickBot="1" x14ac:dyDescent="0.3">
      <c r="B52" s="28"/>
      <c r="C52" s="37"/>
      <c r="D52" s="32"/>
      <c r="E52" s="17"/>
      <c r="F52" s="11"/>
    </row>
    <row r="53" spans="2:6" ht="15.75" x14ac:dyDescent="0.25">
      <c r="B53" s="27">
        <v>9</v>
      </c>
      <c r="C53" s="35" t="s">
        <v>14</v>
      </c>
      <c r="D53" s="31"/>
      <c r="E53" s="18"/>
      <c r="F53" s="13"/>
    </row>
    <row r="54" spans="2:6" ht="16.5" thickBot="1" x14ac:dyDescent="0.3">
      <c r="B54" s="28"/>
      <c r="C54" s="37"/>
      <c r="D54" s="32"/>
      <c r="E54" s="17"/>
      <c r="F54" s="11"/>
    </row>
    <row r="55" spans="2:6" ht="32.25" thickBot="1" x14ac:dyDescent="0.3">
      <c r="B55" s="9">
        <v>10</v>
      </c>
      <c r="C55" s="10" t="s">
        <v>15</v>
      </c>
      <c r="D55" s="17"/>
      <c r="E55" s="17"/>
      <c r="F55" s="11"/>
    </row>
    <row r="56" spans="2:6" ht="32.25" thickBot="1" x14ac:dyDescent="0.3">
      <c r="B56" s="9">
        <v>11</v>
      </c>
      <c r="C56" s="10" t="s">
        <v>16</v>
      </c>
      <c r="D56" s="17"/>
      <c r="E56" s="17"/>
      <c r="F56" s="11"/>
    </row>
    <row r="57" spans="2:6" ht="32.25" thickBot="1" x14ac:dyDescent="0.3">
      <c r="B57" s="39">
        <v>12</v>
      </c>
      <c r="C57" s="10" t="s">
        <v>17</v>
      </c>
      <c r="D57" s="17"/>
      <c r="E57" s="17"/>
      <c r="F57" s="11"/>
    </row>
    <row r="58" spans="2:6" ht="32.25" thickBot="1" x14ac:dyDescent="0.3">
      <c r="B58" s="40">
        <v>11.8135593220339</v>
      </c>
      <c r="C58" s="10" t="s">
        <v>18</v>
      </c>
      <c r="D58" s="17"/>
      <c r="E58" s="17"/>
      <c r="F58" s="11"/>
    </row>
    <row r="59" spans="2:6" ht="32.25" thickBot="1" x14ac:dyDescent="0.3">
      <c r="B59" s="27">
        <v>13</v>
      </c>
      <c r="C59" s="10" t="s">
        <v>19</v>
      </c>
      <c r="D59" s="17"/>
      <c r="E59" s="17"/>
      <c r="F59" s="11"/>
    </row>
    <row r="60" spans="2:6" ht="32.25" thickBot="1" x14ac:dyDescent="0.3">
      <c r="B60" s="28">
        <v>12.966101694915301</v>
      </c>
      <c r="C60" s="10" t="s">
        <v>20</v>
      </c>
      <c r="D60" s="17"/>
      <c r="E60" s="17"/>
      <c r="F60" s="11"/>
    </row>
    <row r="61" spans="2:6" ht="16.5" thickBot="1" x14ac:dyDescent="0.3">
      <c r="B61" s="9">
        <v>14</v>
      </c>
      <c r="C61" s="10" t="s">
        <v>21</v>
      </c>
      <c r="D61" s="17"/>
      <c r="E61" s="17"/>
      <c r="F61" s="11"/>
    </row>
    <row r="62" spans="2:6" ht="32.25" thickBot="1" x14ac:dyDescent="0.3">
      <c r="B62" s="9">
        <v>15</v>
      </c>
      <c r="C62" s="10" t="s">
        <v>22</v>
      </c>
      <c r="D62" s="17"/>
      <c r="E62" s="17"/>
      <c r="F62" s="11"/>
    </row>
    <row r="63" spans="2:6" ht="32.25" thickBot="1" x14ac:dyDescent="0.3">
      <c r="B63" s="27">
        <v>16</v>
      </c>
      <c r="C63" s="10" t="s">
        <v>23</v>
      </c>
      <c r="D63" s="17"/>
      <c r="E63" s="17"/>
      <c r="F63" s="11"/>
    </row>
    <row r="64" spans="2:6" ht="32.25" thickBot="1" x14ac:dyDescent="0.3">
      <c r="B64" s="28">
        <v>15.271186440677999</v>
      </c>
      <c r="C64" s="10" t="s">
        <v>24</v>
      </c>
      <c r="D64" s="17"/>
      <c r="E64" s="17"/>
      <c r="F64" s="11"/>
    </row>
    <row r="65" spans="2:8" ht="32.25" thickBot="1" x14ac:dyDescent="0.3">
      <c r="B65" s="27">
        <v>17</v>
      </c>
      <c r="C65" s="14" t="s">
        <v>25</v>
      </c>
      <c r="D65" s="17"/>
      <c r="E65" s="17"/>
      <c r="F65" s="11"/>
    </row>
    <row r="66" spans="2:8" ht="32.25" thickBot="1" x14ac:dyDescent="0.3">
      <c r="B66" s="28">
        <v>16.4237288135593</v>
      </c>
      <c r="C66" s="14" t="s">
        <v>26</v>
      </c>
      <c r="D66" s="17"/>
      <c r="E66" s="17"/>
      <c r="F66" s="11"/>
    </row>
    <row r="67" spans="2:8" ht="32.25" thickBot="1" x14ac:dyDescent="0.3">
      <c r="B67" s="9">
        <v>18</v>
      </c>
      <c r="C67" s="14" t="s">
        <v>44</v>
      </c>
      <c r="D67" s="17"/>
      <c r="E67" s="17"/>
      <c r="F67" s="11"/>
    </row>
    <row r="68" spans="2:8" ht="32.25" thickBot="1" x14ac:dyDescent="0.3">
      <c r="B68" s="9">
        <v>19</v>
      </c>
      <c r="C68" s="14" t="s">
        <v>45</v>
      </c>
      <c r="D68" s="17"/>
      <c r="E68" s="17"/>
      <c r="F68" s="11"/>
    </row>
    <row r="69" spans="2:8" ht="32.25" thickBot="1" x14ac:dyDescent="0.3">
      <c r="B69" s="27">
        <v>20</v>
      </c>
      <c r="C69" s="14" t="s">
        <v>40</v>
      </c>
      <c r="D69" s="17"/>
      <c r="E69" s="17"/>
      <c r="F69" s="11"/>
    </row>
    <row r="70" spans="2:8" ht="32.25" thickBot="1" x14ac:dyDescent="0.3">
      <c r="B70" s="41">
        <v>18.728813559322099</v>
      </c>
      <c r="C70" s="14" t="s">
        <v>50</v>
      </c>
      <c r="D70" s="17"/>
      <c r="E70" s="17"/>
      <c r="F70" s="11"/>
    </row>
    <row r="71" spans="2:8" ht="51" customHeight="1" thickBot="1" x14ac:dyDescent="0.3">
      <c r="B71" s="26">
        <v>21</v>
      </c>
      <c r="C71" s="14" t="s">
        <v>55</v>
      </c>
      <c r="D71" s="17"/>
      <c r="E71" s="17"/>
      <c r="F71" s="11"/>
    </row>
    <row r="72" spans="2:8" ht="32.25" thickBot="1" x14ac:dyDescent="0.3">
      <c r="B72" s="26">
        <v>22</v>
      </c>
      <c r="C72" s="14" t="s">
        <v>57</v>
      </c>
      <c r="D72" s="17"/>
      <c r="E72" s="17"/>
      <c r="F72" s="11"/>
    </row>
    <row r="73" spans="2:8" ht="16.5" thickBot="1" x14ac:dyDescent="0.3">
      <c r="B73" s="12"/>
      <c r="C73" s="15" t="s">
        <v>28</v>
      </c>
      <c r="D73" s="20">
        <f>SUM(D44:D72)</f>
        <v>0</v>
      </c>
      <c r="E73" s="20">
        <f>SUM(E44:E72)</f>
        <v>0</v>
      </c>
      <c r="F73" s="5"/>
      <c r="H73" s="22"/>
    </row>
    <row r="74" spans="2:8" ht="15.75" x14ac:dyDescent="0.25">
      <c r="B74" s="5"/>
      <c r="C74" s="5"/>
      <c r="D74" s="5"/>
      <c r="E74" s="5"/>
      <c r="F74" s="5"/>
    </row>
    <row r="75" spans="2:8" ht="15.75" x14ac:dyDescent="0.25">
      <c r="B75" s="42"/>
      <c r="C75" s="2"/>
      <c r="D75" s="42"/>
      <c r="E75" s="42"/>
      <c r="F75" s="42"/>
    </row>
    <row r="76" spans="2:8" ht="31.5" x14ac:dyDescent="0.25">
      <c r="B76" s="42"/>
      <c r="C76" s="2" t="s">
        <v>30</v>
      </c>
      <c r="D76" s="42"/>
      <c r="E76" s="42"/>
      <c r="F76" s="42"/>
    </row>
    <row r="77" spans="2:8" ht="16.5" thickBot="1" x14ac:dyDescent="0.3">
      <c r="B77" s="5"/>
      <c r="C77" s="5"/>
      <c r="D77" s="5"/>
      <c r="E77" s="5"/>
      <c r="F77" s="5"/>
    </row>
    <row r="78" spans="2:8" ht="63.75" thickBot="1" x14ac:dyDescent="0.3">
      <c r="B78" s="6" t="s">
        <v>1</v>
      </c>
      <c r="C78" s="7" t="s">
        <v>2</v>
      </c>
      <c r="D78" s="8" t="s">
        <v>3</v>
      </c>
      <c r="E78" s="8" t="s">
        <v>4</v>
      </c>
      <c r="F78" s="8" t="s">
        <v>5</v>
      </c>
    </row>
    <row r="79" spans="2:8" ht="16.5" thickBot="1" x14ac:dyDescent="0.3">
      <c r="B79" s="9">
        <v>1</v>
      </c>
      <c r="C79" s="10" t="s">
        <v>6</v>
      </c>
      <c r="D79" s="17"/>
      <c r="E79" s="17"/>
      <c r="F79" s="11"/>
    </row>
    <row r="80" spans="2:8" ht="16.5" thickBot="1" x14ac:dyDescent="0.3">
      <c r="B80" s="9">
        <v>2</v>
      </c>
      <c r="C80" s="10" t="s">
        <v>7</v>
      </c>
      <c r="D80" s="17"/>
      <c r="E80" s="17"/>
      <c r="F80" s="11"/>
    </row>
    <row r="81" spans="2:6" ht="32.25" thickBot="1" x14ac:dyDescent="0.3">
      <c r="B81" s="9">
        <v>3</v>
      </c>
      <c r="C81" s="10" t="s">
        <v>8</v>
      </c>
      <c r="D81" s="17"/>
      <c r="E81" s="17"/>
      <c r="F81" s="11"/>
    </row>
    <row r="82" spans="2:6" ht="32.25" thickBot="1" x14ac:dyDescent="0.3">
      <c r="B82" s="9">
        <v>4</v>
      </c>
      <c r="C82" s="10" t="s">
        <v>9</v>
      </c>
      <c r="D82" s="17"/>
      <c r="E82" s="17"/>
      <c r="F82" s="11"/>
    </row>
    <row r="83" spans="2:6" ht="16.5" thickBot="1" x14ac:dyDescent="0.3">
      <c r="B83" s="9">
        <v>5</v>
      </c>
      <c r="C83" s="10" t="s">
        <v>10</v>
      </c>
      <c r="D83" s="17"/>
      <c r="E83" s="17"/>
      <c r="F83" s="11"/>
    </row>
    <row r="84" spans="2:6" ht="32.25" thickBot="1" x14ac:dyDescent="0.3">
      <c r="B84" s="9">
        <v>6</v>
      </c>
      <c r="C84" s="10" t="s">
        <v>11</v>
      </c>
      <c r="D84" s="17"/>
      <c r="E84" s="17"/>
      <c r="F84" s="11"/>
    </row>
    <row r="85" spans="2:6" ht="32.25" thickBot="1" x14ac:dyDescent="0.3">
      <c r="B85" s="9">
        <v>7</v>
      </c>
      <c r="C85" s="10" t="s">
        <v>12</v>
      </c>
      <c r="D85" s="17"/>
      <c r="E85" s="17"/>
      <c r="F85" s="11"/>
    </row>
    <row r="86" spans="2:6" ht="15.75" x14ac:dyDescent="0.25">
      <c r="B86" s="27">
        <v>8</v>
      </c>
      <c r="C86" s="35" t="s">
        <v>13</v>
      </c>
      <c r="D86" s="31"/>
      <c r="E86" s="18"/>
      <c r="F86" s="13"/>
    </row>
    <row r="87" spans="2:6" ht="16.5" thickBot="1" x14ac:dyDescent="0.3">
      <c r="B87" s="28"/>
      <c r="C87" s="37"/>
      <c r="D87" s="32"/>
      <c r="E87" s="17"/>
      <c r="F87" s="11"/>
    </row>
    <row r="88" spans="2:6" ht="15.75" x14ac:dyDescent="0.25">
      <c r="B88" s="27">
        <v>9</v>
      </c>
      <c r="C88" s="35" t="s">
        <v>14</v>
      </c>
      <c r="D88" s="31"/>
      <c r="E88" s="18"/>
      <c r="F88" s="13"/>
    </row>
    <row r="89" spans="2:6" ht="16.5" thickBot="1" x14ac:dyDescent="0.3">
      <c r="B89" s="28"/>
      <c r="C89" s="37"/>
      <c r="D89" s="32"/>
      <c r="E89" s="17"/>
      <c r="F89" s="11"/>
    </row>
    <row r="90" spans="2:6" ht="32.25" thickBot="1" x14ac:dyDescent="0.3">
      <c r="B90" s="9">
        <v>10</v>
      </c>
      <c r="C90" s="10" t="s">
        <v>15</v>
      </c>
      <c r="D90" s="17"/>
      <c r="E90" s="17"/>
      <c r="F90" s="11"/>
    </row>
    <row r="91" spans="2:6" ht="32.25" thickBot="1" x14ac:dyDescent="0.3">
      <c r="B91" s="9">
        <v>11</v>
      </c>
      <c r="C91" s="10" t="s">
        <v>16</v>
      </c>
      <c r="D91" s="17"/>
      <c r="E91" s="17"/>
      <c r="F91" s="11"/>
    </row>
    <row r="92" spans="2:6" ht="32.25" thickBot="1" x14ac:dyDescent="0.3">
      <c r="B92" s="39">
        <v>12</v>
      </c>
      <c r="C92" s="10" t="s">
        <v>17</v>
      </c>
      <c r="D92" s="17"/>
      <c r="E92" s="17"/>
      <c r="F92" s="11"/>
    </row>
    <row r="93" spans="2:6" ht="32.25" thickBot="1" x14ac:dyDescent="0.3">
      <c r="B93" s="40">
        <v>11.8135593220339</v>
      </c>
      <c r="C93" s="10" t="s">
        <v>18</v>
      </c>
      <c r="D93" s="17"/>
      <c r="E93" s="17"/>
      <c r="F93" s="11"/>
    </row>
    <row r="94" spans="2:6" ht="32.25" thickBot="1" x14ac:dyDescent="0.3">
      <c r="B94" s="27">
        <v>13</v>
      </c>
      <c r="C94" s="10" t="s">
        <v>19</v>
      </c>
      <c r="D94" s="17"/>
      <c r="E94" s="17"/>
      <c r="F94" s="11"/>
    </row>
    <row r="95" spans="2:6" ht="32.25" thickBot="1" x14ac:dyDescent="0.3">
      <c r="B95" s="28">
        <v>12.966101694915301</v>
      </c>
      <c r="C95" s="10" t="s">
        <v>20</v>
      </c>
      <c r="D95" s="17"/>
      <c r="E95" s="17"/>
      <c r="F95" s="11"/>
    </row>
    <row r="96" spans="2:6" ht="16.5" thickBot="1" x14ac:dyDescent="0.3">
      <c r="B96" s="9">
        <v>14</v>
      </c>
      <c r="C96" s="10" t="s">
        <v>21</v>
      </c>
      <c r="D96" s="17"/>
      <c r="E96" s="17"/>
      <c r="F96" s="11"/>
    </row>
    <row r="97" spans="2:6" ht="32.25" thickBot="1" x14ac:dyDescent="0.3">
      <c r="B97" s="9">
        <v>15</v>
      </c>
      <c r="C97" s="10" t="s">
        <v>22</v>
      </c>
      <c r="D97" s="17"/>
      <c r="E97" s="17"/>
      <c r="F97" s="11"/>
    </row>
    <row r="98" spans="2:6" ht="32.25" thickBot="1" x14ac:dyDescent="0.3">
      <c r="B98" s="27">
        <v>16</v>
      </c>
      <c r="C98" s="10" t="s">
        <v>23</v>
      </c>
      <c r="D98" s="17"/>
      <c r="E98" s="17"/>
      <c r="F98" s="11"/>
    </row>
    <row r="99" spans="2:6" ht="32.25" thickBot="1" x14ac:dyDescent="0.3">
      <c r="B99" s="28">
        <v>15.271186440677999</v>
      </c>
      <c r="C99" s="10" t="s">
        <v>24</v>
      </c>
      <c r="D99" s="17"/>
      <c r="E99" s="17"/>
      <c r="F99" s="11"/>
    </row>
    <row r="100" spans="2:6" ht="15" customHeight="1" x14ac:dyDescent="0.25">
      <c r="B100" s="27">
        <v>17</v>
      </c>
      <c r="C100" s="29" t="s">
        <v>25</v>
      </c>
      <c r="D100" s="31"/>
      <c r="E100" s="31"/>
      <c r="F100" s="33"/>
    </row>
    <row r="101" spans="2:6" ht="15.75" customHeight="1" thickBot="1" x14ac:dyDescent="0.3">
      <c r="B101" s="28">
        <v>16.4237288135593</v>
      </c>
      <c r="C101" s="30"/>
      <c r="D101" s="32"/>
      <c r="E101" s="32"/>
      <c r="F101" s="34"/>
    </row>
    <row r="102" spans="2:6" ht="15" customHeight="1" thickBot="1" x14ac:dyDescent="0.3">
      <c r="B102" s="9">
        <v>18</v>
      </c>
      <c r="C102" s="29" t="s">
        <v>26</v>
      </c>
      <c r="D102" s="31"/>
      <c r="E102" s="31"/>
      <c r="F102" s="33"/>
    </row>
    <row r="103" spans="2:6" ht="15.75" customHeight="1" thickBot="1" x14ac:dyDescent="0.3">
      <c r="B103" s="9">
        <v>19</v>
      </c>
      <c r="C103" s="30"/>
      <c r="D103" s="32"/>
      <c r="E103" s="32"/>
      <c r="F103" s="34"/>
    </row>
    <row r="104" spans="2:6" ht="32.25" thickBot="1" x14ac:dyDescent="0.3">
      <c r="B104" s="27">
        <v>20</v>
      </c>
      <c r="C104" s="14" t="s">
        <v>46</v>
      </c>
      <c r="D104" s="17"/>
      <c r="E104" s="17"/>
      <c r="F104" s="11"/>
    </row>
    <row r="105" spans="2:6" ht="32.25" thickBot="1" x14ac:dyDescent="0.3">
      <c r="B105" s="28">
        <v>18.728813559322099</v>
      </c>
      <c r="C105" s="14" t="s">
        <v>47</v>
      </c>
      <c r="D105" s="17"/>
      <c r="E105" s="17"/>
      <c r="F105" s="11"/>
    </row>
    <row r="106" spans="2:6" ht="32.25" thickBot="1" x14ac:dyDescent="0.3">
      <c r="B106" s="9">
        <v>21</v>
      </c>
      <c r="C106" s="14" t="s">
        <v>27</v>
      </c>
      <c r="D106" s="17"/>
      <c r="E106" s="17"/>
      <c r="F106" s="11"/>
    </row>
    <row r="107" spans="2:6" ht="32.25" thickBot="1" x14ac:dyDescent="0.3">
      <c r="B107" s="9">
        <v>22</v>
      </c>
      <c r="C107" s="14" t="s">
        <v>51</v>
      </c>
      <c r="D107" s="17"/>
      <c r="E107" s="17"/>
      <c r="F107" s="11"/>
    </row>
    <row r="108" spans="2:6" ht="48" thickBot="1" x14ac:dyDescent="0.3">
      <c r="B108" s="9">
        <v>23</v>
      </c>
      <c r="C108" s="14" t="s">
        <v>52</v>
      </c>
      <c r="D108" s="17"/>
      <c r="E108" s="17"/>
      <c r="F108" s="11"/>
    </row>
    <row r="109" spans="2:6" ht="32.25" thickBot="1" x14ac:dyDescent="0.3">
      <c r="B109" s="9">
        <v>24</v>
      </c>
      <c r="C109" s="14" t="s">
        <v>56</v>
      </c>
      <c r="D109" s="17"/>
      <c r="E109" s="17"/>
      <c r="F109" s="11"/>
    </row>
    <row r="110" spans="2:6" ht="16.5" thickBot="1" x14ac:dyDescent="0.3">
      <c r="B110" s="12"/>
      <c r="C110" s="15" t="s">
        <v>28</v>
      </c>
      <c r="D110" s="20">
        <f>SUM(D79:D109)</f>
        <v>0</v>
      </c>
      <c r="E110" s="20">
        <f>SUM(E79:E109)</f>
        <v>0</v>
      </c>
      <c r="F110" s="5"/>
    </row>
    <row r="111" spans="2:6" ht="15.75" x14ac:dyDescent="0.25">
      <c r="B111" s="12"/>
      <c r="C111" s="2"/>
      <c r="D111" s="25"/>
      <c r="E111" s="25"/>
      <c r="F111" s="5"/>
    </row>
    <row r="112" spans="2:6" ht="15.75" x14ac:dyDescent="0.25">
      <c r="B112" s="12"/>
      <c r="C112" s="2"/>
      <c r="D112" s="25"/>
      <c r="E112" s="25"/>
      <c r="F112" s="5"/>
    </row>
    <row r="113" spans="2:6" ht="15.75" x14ac:dyDescent="0.25">
      <c r="B113" s="12"/>
      <c r="C113" s="2"/>
      <c r="D113" s="25"/>
      <c r="E113" s="25"/>
      <c r="F113" s="5"/>
    </row>
    <row r="114" spans="2:6" ht="31.5" x14ac:dyDescent="0.25">
      <c r="C114" s="3" t="s">
        <v>38</v>
      </c>
      <c r="D114" s="3"/>
      <c r="E114" s="3"/>
      <c r="F114" s="3"/>
    </row>
    <row r="115" spans="2:6" ht="16.5" thickBot="1" x14ac:dyDescent="0.3">
      <c r="B115" s="5"/>
      <c r="C115" s="5"/>
      <c r="D115" s="5"/>
      <c r="E115" s="5"/>
      <c r="F115" s="5"/>
    </row>
    <row r="116" spans="2:6" ht="63.75" thickBot="1" x14ac:dyDescent="0.3">
      <c r="B116" s="6" t="s">
        <v>1</v>
      </c>
      <c r="C116" s="7" t="s">
        <v>2</v>
      </c>
      <c r="D116" s="8" t="s">
        <v>3</v>
      </c>
      <c r="E116" s="8" t="s">
        <v>4</v>
      </c>
      <c r="F116" s="8" t="s">
        <v>5</v>
      </c>
    </row>
    <row r="117" spans="2:6" ht="16.5" thickBot="1" x14ac:dyDescent="0.3">
      <c r="B117" s="9">
        <v>1</v>
      </c>
      <c r="C117" s="10" t="s">
        <v>6</v>
      </c>
      <c r="D117" s="17"/>
      <c r="E117" s="17"/>
      <c r="F117" s="11"/>
    </row>
    <row r="118" spans="2:6" ht="16.5" thickBot="1" x14ac:dyDescent="0.3">
      <c r="B118" s="9">
        <v>2</v>
      </c>
      <c r="C118" s="10" t="s">
        <v>7</v>
      </c>
      <c r="D118" s="17"/>
      <c r="E118" s="17"/>
      <c r="F118" s="11"/>
    </row>
    <row r="119" spans="2:6" ht="32.25" thickBot="1" x14ac:dyDescent="0.3">
      <c r="B119" s="9">
        <v>3</v>
      </c>
      <c r="C119" s="10" t="s">
        <v>8</v>
      </c>
      <c r="D119" s="17"/>
      <c r="E119" s="17"/>
      <c r="F119" s="11"/>
    </row>
    <row r="120" spans="2:6" ht="32.25" thickBot="1" x14ac:dyDescent="0.3">
      <c r="B120" s="9">
        <v>4</v>
      </c>
      <c r="C120" s="10" t="s">
        <v>9</v>
      </c>
      <c r="D120" s="17"/>
      <c r="E120" s="17"/>
      <c r="F120" s="11"/>
    </row>
    <row r="121" spans="2:6" ht="32.25" thickBot="1" x14ac:dyDescent="0.3">
      <c r="B121" s="9">
        <v>5</v>
      </c>
      <c r="C121" s="10" t="s">
        <v>11</v>
      </c>
      <c r="D121" s="17"/>
      <c r="E121" s="17"/>
      <c r="F121" s="11"/>
    </row>
    <row r="122" spans="2:6" ht="32.25" thickBot="1" x14ac:dyDescent="0.3">
      <c r="B122" s="9">
        <v>6</v>
      </c>
      <c r="C122" s="10" t="s">
        <v>12</v>
      </c>
      <c r="D122" s="17"/>
      <c r="E122" s="17"/>
      <c r="F122" s="11"/>
    </row>
    <row r="123" spans="2:6" ht="15.75" customHeight="1" x14ac:dyDescent="0.25">
      <c r="B123" s="27">
        <v>7</v>
      </c>
      <c r="C123" s="35" t="s">
        <v>13</v>
      </c>
      <c r="D123" s="31"/>
      <c r="E123" s="18"/>
      <c r="F123" s="13"/>
    </row>
    <row r="124" spans="2:6" ht="15.75" x14ac:dyDescent="0.25">
      <c r="B124" s="41"/>
      <c r="C124" s="36"/>
      <c r="D124" s="38"/>
      <c r="E124" s="18"/>
      <c r="F124" s="13"/>
    </row>
    <row r="125" spans="2:6" ht="16.5" thickBot="1" x14ac:dyDescent="0.3">
      <c r="B125" s="28"/>
      <c r="C125" s="37"/>
      <c r="D125" s="32"/>
      <c r="E125" s="19"/>
      <c r="F125" s="11"/>
    </row>
    <row r="126" spans="2:6" ht="15.75" customHeight="1" x14ac:dyDescent="0.25">
      <c r="B126" s="27">
        <v>8</v>
      </c>
      <c r="C126" s="35" t="s">
        <v>14</v>
      </c>
      <c r="D126" s="31"/>
      <c r="E126" s="18"/>
      <c r="F126" s="13"/>
    </row>
    <row r="127" spans="2:6" ht="16.5" thickBot="1" x14ac:dyDescent="0.3">
      <c r="B127" s="28"/>
      <c r="C127" s="37"/>
      <c r="D127" s="32"/>
      <c r="E127" s="17"/>
      <c r="F127" s="11"/>
    </row>
    <row r="128" spans="2:6" ht="32.25" thickBot="1" x14ac:dyDescent="0.3">
      <c r="B128" s="9">
        <v>9</v>
      </c>
      <c r="C128" s="10" t="s">
        <v>15</v>
      </c>
      <c r="D128" s="17"/>
      <c r="E128" s="17"/>
      <c r="F128" s="11"/>
    </row>
    <row r="129" spans="2:6" ht="32.25" thickBot="1" x14ac:dyDescent="0.3">
      <c r="B129" s="9">
        <v>10</v>
      </c>
      <c r="C129" s="10" t="s">
        <v>16</v>
      </c>
      <c r="D129" s="17"/>
      <c r="E129" s="17"/>
      <c r="F129" s="11"/>
    </row>
    <row r="130" spans="2:6" ht="32.25" thickBot="1" x14ac:dyDescent="0.3">
      <c r="B130" s="9">
        <v>11</v>
      </c>
      <c r="C130" s="10" t="s">
        <v>17</v>
      </c>
      <c r="D130" s="17"/>
      <c r="E130" s="17"/>
      <c r="F130" s="11"/>
    </row>
    <row r="131" spans="2:6" ht="32.25" thickBot="1" x14ac:dyDescent="0.3">
      <c r="B131" s="9">
        <v>12</v>
      </c>
      <c r="C131" s="10" t="s">
        <v>18</v>
      </c>
      <c r="D131" s="17"/>
      <c r="E131" s="17"/>
      <c r="F131" s="11"/>
    </row>
    <row r="132" spans="2:6" ht="32.25" thickBot="1" x14ac:dyDescent="0.3">
      <c r="B132" s="9">
        <v>13</v>
      </c>
      <c r="C132" s="10" t="s">
        <v>19</v>
      </c>
      <c r="D132" s="17"/>
      <c r="E132" s="17"/>
      <c r="F132" s="11"/>
    </row>
    <row r="133" spans="2:6" ht="32.25" thickBot="1" x14ac:dyDescent="0.3">
      <c r="B133" s="9">
        <v>14</v>
      </c>
      <c r="C133" s="10" t="s">
        <v>20</v>
      </c>
      <c r="D133" s="17"/>
      <c r="E133" s="17"/>
      <c r="F133" s="11"/>
    </row>
    <row r="134" spans="2:6" ht="16.5" thickBot="1" x14ac:dyDescent="0.3">
      <c r="B134" s="9">
        <v>15</v>
      </c>
      <c r="C134" s="10" t="s">
        <v>21</v>
      </c>
      <c r="D134" s="17"/>
      <c r="E134" s="17"/>
      <c r="F134" s="11"/>
    </row>
    <row r="135" spans="2:6" ht="32.25" thickBot="1" x14ac:dyDescent="0.3">
      <c r="B135" s="9">
        <v>16</v>
      </c>
      <c r="C135" s="10" t="s">
        <v>22</v>
      </c>
      <c r="D135" s="17"/>
      <c r="E135" s="17"/>
      <c r="F135" s="11"/>
    </row>
    <row r="136" spans="2:6" ht="32.25" thickBot="1" x14ac:dyDescent="0.3">
      <c r="B136" s="9">
        <v>17</v>
      </c>
      <c r="C136" s="10" t="s">
        <v>23</v>
      </c>
      <c r="D136" s="17"/>
      <c r="E136" s="17"/>
      <c r="F136" s="11"/>
    </row>
    <row r="137" spans="2:6" ht="32.25" thickBot="1" x14ac:dyDescent="0.3">
      <c r="B137" s="9">
        <v>18</v>
      </c>
      <c r="C137" s="10" t="s">
        <v>24</v>
      </c>
      <c r="D137" s="17"/>
      <c r="E137" s="17"/>
      <c r="F137" s="11"/>
    </row>
    <row r="138" spans="2:6" ht="32.25" thickBot="1" x14ac:dyDescent="0.3">
      <c r="B138" s="9">
        <v>19</v>
      </c>
      <c r="C138" s="14" t="s">
        <v>25</v>
      </c>
      <c r="D138" s="17"/>
      <c r="E138" s="17"/>
      <c r="F138" s="11"/>
    </row>
    <row r="139" spans="2:6" ht="15" customHeight="1" x14ac:dyDescent="0.25">
      <c r="B139" s="27">
        <v>20</v>
      </c>
      <c r="C139" s="29" t="s">
        <v>26</v>
      </c>
      <c r="D139" s="31"/>
      <c r="E139" s="31"/>
      <c r="F139" s="33"/>
    </row>
    <row r="140" spans="2:6" ht="15.75" customHeight="1" thickBot="1" x14ac:dyDescent="0.3">
      <c r="B140" s="28"/>
      <c r="C140" s="30"/>
      <c r="D140" s="32"/>
      <c r="E140" s="32"/>
      <c r="F140" s="34"/>
    </row>
    <row r="141" spans="2:6" ht="32.25" thickBot="1" x14ac:dyDescent="0.3">
      <c r="B141" s="9">
        <v>21</v>
      </c>
      <c r="C141" s="14" t="s">
        <v>48</v>
      </c>
      <c r="D141" s="17"/>
      <c r="E141" s="17"/>
      <c r="F141" s="11"/>
    </row>
    <row r="142" spans="2:6" ht="48" thickBot="1" x14ac:dyDescent="0.3">
      <c r="B142" s="9">
        <v>22</v>
      </c>
      <c r="C142" s="14" t="s">
        <v>54</v>
      </c>
      <c r="D142" s="17"/>
      <c r="E142" s="17"/>
      <c r="F142" s="11"/>
    </row>
    <row r="143" spans="2:6" ht="32.25" thickBot="1" x14ac:dyDescent="0.3">
      <c r="B143" s="9">
        <v>23</v>
      </c>
      <c r="C143" s="14" t="s">
        <v>59</v>
      </c>
      <c r="D143" s="17"/>
      <c r="E143" s="17"/>
      <c r="F143" s="11"/>
    </row>
    <row r="144" spans="2:6" ht="16.5" thickBot="1" x14ac:dyDescent="0.3">
      <c r="B144" s="12"/>
      <c r="C144" s="15" t="s">
        <v>28</v>
      </c>
      <c r="D144" s="20">
        <f>SUM(D117:D143)</f>
        <v>0</v>
      </c>
      <c r="E144" s="20">
        <f>SUM(E117:E143)</f>
        <v>0</v>
      </c>
      <c r="F144" s="5"/>
    </row>
    <row r="145" spans="2:6" ht="15.75" x14ac:dyDescent="0.25">
      <c r="B145" s="12"/>
      <c r="C145" s="2"/>
      <c r="D145" s="25"/>
      <c r="E145" s="25"/>
      <c r="F145" s="5"/>
    </row>
    <row r="146" spans="2:6" ht="15.75" x14ac:dyDescent="0.25">
      <c r="B146" s="12"/>
      <c r="C146" s="2"/>
      <c r="D146" s="25"/>
      <c r="E146" s="25"/>
      <c r="F146" s="5"/>
    </row>
    <row r="147" spans="2:6" ht="31.5" x14ac:dyDescent="0.25">
      <c r="C147" s="3" t="s">
        <v>39</v>
      </c>
      <c r="D147" s="3"/>
      <c r="E147" s="3"/>
      <c r="F147" s="3"/>
    </row>
    <row r="148" spans="2:6" ht="16.5" thickBot="1" x14ac:dyDescent="0.3">
      <c r="B148" s="5"/>
      <c r="C148" s="5"/>
      <c r="D148" s="5"/>
      <c r="E148" s="5"/>
      <c r="F148" s="5"/>
    </row>
    <row r="149" spans="2:6" ht="63.75" thickBot="1" x14ac:dyDescent="0.3">
      <c r="B149" s="6" t="s">
        <v>1</v>
      </c>
      <c r="C149" s="7" t="s">
        <v>2</v>
      </c>
      <c r="D149" s="8" t="s">
        <v>3</v>
      </c>
      <c r="E149" s="8" t="s">
        <v>4</v>
      </c>
      <c r="F149" s="8" t="s">
        <v>5</v>
      </c>
    </row>
    <row r="150" spans="2:6" ht="16.5" thickBot="1" x14ac:dyDescent="0.3">
      <c r="B150" s="9">
        <v>1</v>
      </c>
      <c r="C150" s="10" t="s">
        <v>6</v>
      </c>
      <c r="D150" s="17"/>
      <c r="E150" s="17"/>
      <c r="F150" s="11"/>
    </row>
    <row r="151" spans="2:6" ht="16.5" thickBot="1" x14ac:dyDescent="0.3">
      <c r="B151" s="9">
        <v>2</v>
      </c>
      <c r="C151" s="10" t="s">
        <v>7</v>
      </c>
      <c r="D151" s="17"/>
      <c r="E151" s="17"/>
      <c r="F151" s="11"/>
    </row>
    <row r="152" spans="2:6" ht="32.25" thickBot="1" x14ac:dyDescent="0.3">
      <c r="B152" s="9">
        <v>3</v>
      </c>
      <c r="C152" s="10" t="s">
        <v>8</v>
      </c>
      <c r="D152" s="17"/>
      <c r="E152" s="17"/>
      <c r="F152" s="11"/>
    </row>
    <row r="153" spans="2:6" ht="32.25" thickBot="1" x14ac:dyDescent="0.3">
      <c r="B153" s="9">
        <v>4</v>
      </c>
      <c r="C153" s="10" t="s">
        <v>9</v>
      </c>
      <c r="D153" s="17"/>
      <c r="E153" s="17"/>
      <c r="F153" s="11"/>
    </row>
    <row r="154" spans="2:6" ht="32.25" thickBot="1" x14ac:dyDescent="0.3">
      <c r="B154" s="9">
        <v>5</v>
      </c>
      <c r="C154" s="10" t="s">
        <v>11</v>
      </c>
      <c r="D154" s="17"/>
      <c r="E154" s="17"/>
      <c r="F154" s="11"/>
    </row>
    <row r="155" spans="2:6" ht="32.25" thickBot="1" x14ac:dyDescent="0.3">
      <c r="B155" s="9">
        <v>6</v>
      </c>
      <c r="C155" s="10" t="s">
        <v>12</v>
      </c>
      <c r="D155" s="17"/>
      <c r="E155" s="17"/>
      <c r="F155" s="11"/>
    </row>
    <row r="156" spans="2:6" ht="15.75" customHeight="1" x14ac:dyDescent="0.25">
      <c r="B156" s="27">
        <v>7</v>
      </c>
      <c r="C156" s="35" t="s">
        <v>13</v>
      </c>
      <c r="D156" s="31"/>
      <c r="E156" s="18"/>
      <c r="F156" s="13"/>
    </row>
    <row r="157" spans="2:6" ht="15.75" x14ac:dyDescent="0.25">
      <c r="B157" s="41"/>
      <c r="C157" s="36"/>
      <c r="D157" s="38"/>
      <c r="E157" s="18"/>
      <c r="F157" s="13"/>
    </row>
    <row r="158" spans="2:6" ht="16.5" thickBot="1" x14ac:dyDescent="0.3">
      <c r="B158" s="28"/>
      <c r="C158" s="37"/>
      <c r="D158" s="32"/>
      <c r="E158" s="19"/>
      <c r="F158" s="11"/>
    </row>
    <row r="159" spans="2:6" ht="15.75" customHeight="1" x14ac:dyDescent="0.25">
      <c r="B159" s="27">
        <v>8</v>
      </c>
      <c r="C159" s="35" t="s">
        <v>14</v>
      </c>
      <c r="D159" s="31"/>
      <c r="E159" s="18"/>
      <c r="F159" s="13"/>
    </row>
    <row r="160" spans="2:6" ht="16.5" thickBot="1" x14ac:dyDescent="0.3">
      <c r="B160" s="28"/>
      <c r="C160" s="37"/>
      <c r="D160" s="32"/>
      <c r="E160" s="17"/>
      <c r="F160" s="11"/>
    </row>
    <row r="161" spans="2:6" ht="32.25" thickBot="1" x14ac:dyDescent="0.3">
      <c r="B161" s="9">
        <v>9</v>
      </c>
      <c r="C161" s="10" t="s">
        <v>15</v>
      </c>
      <c r="D161" s="17"/>
      <c r="E161" s="17"/>
      <c r="F161" s="11"/>
    </row>
    <row r="162" spans="2:6" ht="32.25" thickBot="1" x14ac:dyDescent="0.3">
      <c r="B162" s="9">
        <v>10</v>
      </c>
      <c r="C162" s="10" t="s">
        <v>16</v>
      </c>
      <c r="D162" s="17"/>
      <c r="E162" s="17"/>
      <c r="F162" s="11"/>
    </row>
    <row r="163" spans="2:6" ht="32.25" thickBot="1" x14ac:dyDescent="0.3">
      <c r="B163" s="9">
        <v>11</v>
      </c>
      <c r="C163" s="10" t="s">
        <v>17</v>
      </c>
      <c r="D163" s="17"/>
      <c r="E163" s="17"/>
      <c r="F163" s="11"/>
    </row>
    <row r="164" spans="2:6" ht="32.25" thickBot="1" x14ac:dyDescent="0.3">
      <c r="B164" s="9">
        <v>12</v>
      </c>
      <c r="C164" s="10" t="s">
        <v>18</v>
      </c>
      <c r="D164" s="17"/>
      <c r="E164" s="17"/>
      <c r="F164" s="11"/>
    </row>
    <row r="165" spans="2:6" ht="32.25" thickBot="1" x14ac:dyDescent="0.3">
      <c r="B165" s="9">
        <v>13</v>
      </c>
      <c r="C165" s="10" t="s">
        <v>19</v>
      </c>
      <c r="D165" s="17"/>
      <c r="E165" s="17"/>
      <c r="F165" s="11"/>
    </row>
    <row r="166" spans="2:6" ht="32.25" thickBot="1" x14ac:dyDescent="0.3">
      <c r="B166" s="9">
        <v>14</v>
      </c>
      <c r="C166" s="10" t="s">
        <v>20</v>
      </c>
      <c r="D166" s="17"/>
      <c r="E166" s="17"/>
      <c r="F166" s="11"/>
    </row>
    <row r="167" spans="2:6" ht="16.5" thickBot="1" x14ac:dyDescent="0.3">
      <c r="B167" s="9">
        <v>15</v>
      </c>
      <c r="C167" s="10" t="s">
        <v>21</v>
      </c>
      <c r="D167" s="17"/>
      <c r="E167" s="17"/>
      <c r="F167" s="11"/>
    </row>
    <row r="168" spans="2:6" ht="32.25" thickBot="1" x14ac:dyDescent="0.3">
      <c r="B168" s="9">
        <v>16</v>
      </c>
      <c r="C168" s="10" t="s">
        <v>22</v>
      </c>
      <c r="D168" s="17"/>
      <c r="E168" s="17"/>
      <c r="F168" s="11"/>
    </row>
    <row r="169" spans="2:6" ht="32.25" thickBot="1" x14ac:dyDescent="0.3">
      <c r="B169" s="9">
        <v>17</v>
      </c>
      <c r="C169" s="10" t="s">
        <v>23</v>
      </c>
      <c r="D169" s="17"/>
      <c r="E169" s="17"/>
      <c r="F169" s="11"/>
    </row>
    <row r="170" spans="2:6" ht="32.25" thickBot="1" x14ac:dyDescent="0.3">
      <c r="B170" s="9">
        <v>18</v>
      </c>
      <c r="C170" s="10" t="s">
        <v>24</v>
      </c>
      <c r="D170" s="17"/>
      <c r="E170" s="17"/>
      <c r="F170" s="11"/>
    </row>
    <row r="171" spans="2:6" ht="32.25" thickBot="1" x14ac:dyDescent="0.3">
      <c r="B171" s="9">
        <v>19</v>
      </c>
      <c r="C171" s="14" t="s">
        <v>25</v>
      </c>
      <c r="D171" s="17"/>
      <c r="E171" s="17"/>
      <c r="F171" s="11"/>
    </row>
    <row r="172" spans="2:6" ht="15" customHeight="1" x14ac:dyDescent="0.25">
      <c r="B172" s="27">
        <v>20</v>
      </c>
      <c r="C172" s="29" t="s">
        <v>26</v>
      </c>
      <c r="D172" s="31"/>
      <c r="E172" s="31"/>
      <c r="F172" s="33"/>
    </row>
    <row r="173" spans="2:6" ht="15.75" customHeight="1" thickBot="1" x14ac:dyDescent="0.3">
      <c r="B173" s="28"/>
      <c r="C173" s="30"/>
      <c r="D173" s="32"/>
      <c r="E173" s="32"/>
      <c r="F173" s="34"/>
    </row>
    <row r="174" spans="2:6" ht="32.25" thickBot="1" x14ac:dyDescent="0.3">
      <c r="B174" s="9">
        <v>21</v>
      </c>
      <c r="C174" s="14" t="s">
        <v>49</v>
      </c>
      <c r="D174" s="17"/>
      <c r="E174" s="17"/>
      <c r="F174" s="11"/>
    </row>
    <row r="175" spans="2:6" ht="48" thickBot="1" x14ac:dyDescent="0.3">
      <c r="B175" s="9">
        <v>22</v>
      </c>
      <c r="C175" s="45" t="s">
        <v>53</v>
      </c>
      <c r="D175" s="17"/>
      <c r="E175" s="17"/>
      <c r="F175" s="11"/>
    </row>
    <row r="176" spans="2:6" ht="32.25" thickBot="1" x14ac:dyDescent="0.3">
      <c r="B176" s="9">
        <v>23</v>
      </c>
      <c r="C176" s="45" t="s">
        <v>60</v>
      </c>
      <c r="D176" s="17"/>
      <c r="E176" s="17"/>
      <c r="F176" s="11"/>
    </row>
    <row r="177" spans="2:8" ht="16.5" thickBot="1" x14ac:dyDescent="0.3">
      <c r="B177" s="12"/>
      <c r="C177" s="2"/>
      <c r="D177" s="25"/>
      <c r="E177" s="25"/>
      <c r="F177" s="5"/>
    </row>
    <row r="178" spans="2:8" ht="16.5" thickBot="1" x14ac:dyDescent="0.3">
      <c r="B178" s="12"/>
      <c r="C178" s="15" t="s">
        <v>28</v>
      </c>
      <c r="D178" s="20">
        <f>SUM(D150:D176)</f>
        <v>0</v>
      </c>
      <c r="E178" s="20">
        <f>SUM(E150:E176)</f>
        <v>0</v>
      </c>
      <c r="F178" s="5"/>
    </row>
    <row r="179" spans="2:8" ht="16.5" thickBot="1" x14ac:dyDescent="0.3">
      <c r="B179" s="12"/>
      <c r="C179" s="2"/>
      <c r="D179" s="25"/>
      <c r="E179" s="25"/>
      <c r="F179" s="5"/>
    </row>
    <row r="180" spans="2:8" ht="63.75" thickBot="1" x14ac:dyDescent="0.3">
      <c r="B180" s="6" t="s">
        <v>1</v>
      </c>
      <c r="C180" s="7" t="s">
        <v>2</v>
      </c>
      <c r="D180" s="8" t="s">
        <v>3</v>
      </c>
      <c r="E180" s="8" t="s">
        <v>4</v>
      </c>
      <c r="F180" s="8" t="s">
        <v>5</v>
      </c>
    </row>
    <row r="181" spans="2:8" ht="32.25" thickBot="1" x14ac:dyDescent="0.3">
      <c r="B181" s="9">
        <v>1</v>
      </c>
      <c r="C181" s="45" t="s">
        <v>61</v>
      </c>
      <c r="D181" s="17"/>
      <c r="E181" s="17"/>
      <c r="F181" s="11"/>
    </row>
    <row r="182" spans="2:8" ht="32.25" thickBot="1" x14ac:dyDescent="0.3">
      <c r="B182" s="9">
        <v>2</v>
      </c>
      <c r="C182" s="45" t="s">
        <v>62</v>
      </c>
      <c r="D182" s="17"/>
      <c r="E182" s="17"/>
      <c r="F182" s="11"/>
    </row>
    <row r="183" spans="2:8" ht="32.25" thickBot="1" x14ac:dyDescent="0.3">
      <c r="B183" s="9">
        <v>3</v>
      </c>
      <c r="C183" s="45" t="s">
        <v>63</v>
      </c>
      <c r="D183" s="17"/>
      <c r="E183" s="17"/>
      <c r="F183" s="11"/>
    </row>
    <row r="184" spans="2:8" ht="32.25" thickBot="1" x14ac:dyDescent="0.3">
      <c r="B184" s="9">
        <v>4</v>
      </c>
      <c r="C184" s="45" t="s">
        <v>63</v>
      </c>
      <c r="D184" s="17"/>
      <c r="E184" s="17"/>
      <c r="F184" s="11"/>
    </row>
    <row r="185" spans="2:8" ht="16.5" thickBot="1" x14ac:dyDescent="0.3">
      <c r="B185" s="12"/>
      <c r="C185" s="2"/>
      <c r="D185" s="25"/>
      <c r="E185" s="25"/>
      <c r="F185" s="5"/>
    </row>
    <row r="186" spans="2:8" ht="16.5" thickBot="1" x14ac:dyDescent="0.3">
      <c r="B186" s="12"/>
      <c r="C186" s="15" t="s">
        <v>28</v>
      </c>
      <c r="D186" s="20">
        <f>SUM(D181:D184)</f>
        <v>0</v>
      </c>
      <c r="E186" s="20">
        <f>SUM(E181:E184)</f>
        <v>0</v>
      </c>
      <c r="F186" s="5"/>
      <c r="H186" s="22"/>
    </row>
    <row r="187" spans="2:8" ht="15.75" x14ac:dyDescent="0.25">
      <c r="B187" s="5"/>
      <c r="C187" s="5"/>
      <c r="D187" s="5"/>
      <c r="E187" s="5"/>
      <c r="F187" s="2" t="s">
        <v>31</v>
      </c>
    </row>
    <row r="188" spans="2:8" ht="16.5" thickBot="1" x14ac:dyDescent="0.3">
      <c r="B188" s="1"/>
    </row>
    <row r="189" spans="2:8" ht="16.5" thickBot="1" x14ac:dyDescent="0.3">
      <c r="B189" s="16"/>
      <c r="D189" s="21">
        <f>D38+D73+D110+D144+D178+D186</f>
        <v>0</v>
      </c>
      <c r="E189" s="21">
        <f>E38+E73+E110+E144+E178+E186</f>
        <v>0</v>
      </c>
    </row>
    <row r="190" spans="2:8" ht="15.75" thickBot="1" x14ac:dyDescent="0.3"/>
    <row r="191" spans="2:8" ht="19.5" thickBot="1" x14ac:dyDescent="0.35">
      <c r="D191" s="43">
        <f>D189+E189</f>
        <v>0</v>
      </c>
      <c r="E191" s="44"/>
    </row>
    <row r="193" spans="3:5" ht="15.75" x14ac:dyDescent="0.25">
      <c r="C193" s="24" t="s">
        <v>34</v>
      </c>
      <c r="D193" t="s">
        <v>35</v>
      </c>
      <c r="E193" t="s">
        <v>36</v>
      </c>
    </row>
    <row r="195" spans="3:5" x14ac:dyDescent="0.25">
      <c r="C195" t="s">
        <v>37</v>
      </c>
    </row>
  </sheetData>
  <mergeCells count="68">
    <mergeCell ref="D191:E191"/>
    <mergeCell ref="B100:B101"/>
    <mergeCell ref="C100:C101"/>
    <mergeCell ref="D100:D101"/>
    <mergeCell ref="E100:E101"/>
    <mergeCell ref="B123:B125"/>
    <mergeCell ref="C123:C125"/>
    <mergeCell ref="D123:D125"/>
    <mergeCell ref="B126:B127"/>
    <mergeCell ref="C126:C127"/>
    <mergeCell ref="D126:D127"/>
    <mergeCell ref="B139:B140"/>
    <mergeCell ref="C139:C140"/>
    <mergeCell ref="D139:D140"/>
    <mergeCell ref="E139:E140"/>
    <mergeCell ref="B156:B158"/>
    <mergeCell ref="D88:D89"/>
    <mergeCell ref="F100:F101"/>
    <mergeCell ref="C102:C103"/>
    <mergeCell ref="D102:D103"/>
    <mergeCell ref="E102:E103"/>
    <mergeCell ref="F102:F103"/>
    <mergeCell ref="F75:F76"/>
    <mergeCell ref="E75:E76"/>
    <mergeCell ref="B86:B87"/>
    <mergeCell ref="C86:C87"/>
    <mergeCell ref="D86:D87"/>
    <mergeCell ref="D53:D54"/>
    <mergeCell ref="B75:B76"/>
    <mergeCell ref="D75:D76"/>
    <mergeCell ref="B65:B66"/>
    <mergeCell ref="B69:B70"/>
    <mergeCell ref="B59:B60"/>
    <mergeCell ref="B63:B64"/>
    <mergeCell ref="B53:B54"/>
    <mergeCell ref="E30:E31"/>
    <mergeCell ref="F30:F31"/>
    <mergeCell ref="B51:B52"/>
    <mergeCell ref="C51:C52"/>
    <mergeCell ref="D51:D52"/>
    <mergeCell ref="D14:D16"/>
    <mergeCell ref="B17:B18"/>
    <mergeCell ref="C17:C18"/>
    <mergeCell ref="D17:D18"/>
    <mergeCell ref="B30:B31"/>
    <mergeCell ref="C30:C31"/>
    <mergeCell ref="D30:D31"/>
    <mergeCell ref="B88:B89"/>
    <mergeCell ref="C14:C16"/>
    <mergeCell ref="C53:C54"/>
    <mergeCell ref="C88:C89"/>
    <mergeCell ref="B14:B16"/>
    <mergeCell ref="B57:B58"/>
    <mergeCell ref="F139:F140"/>
    <mergeCell ref="B92:B93"/>
    <mergeCell ref="B94:B95"/>
    <mergeCell ref="B98:B99"/>
    <mergeCell ref="B104:B105"/>
    <mergeCell ref="C156:C158"/>
    <mergeCell ref="D156:D158"/>
    <mergeCell ref="B159:B160"/>
    <mergeCell ref="C159:C160"/>
    <mergeCell ref="D159:D160"/>
    <mergeCell ref="B172:B173"/>
    <mergeCell ref="C172:C173"/>
    <mergeCell ref="D172:D173"/>
    <mergeCell ref="E172:E173"/>
    <mergeCell ref="F172:F17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Александр Евгеньевич</dc:creator>
  <cp:lastModifiedBy>Власова Светлана Владиславовна</cp:lastModifiedBy>
  <dcterms:created xsi:type="dcterms:W3CDTF">2021-03-18T05:56:32Z</dcterms:created>
  <dcterms:modified xsi:type="dcterms:W3CDTF">2024-01-25T07:02:27Z</dcterms:modified>
</cp:coreProperties>
</file>